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4\Апрель\"/>
    </mc:Choice>
  </mc:AlternateContent>
  <bookViews>
    <workbookView xWindow="-120" yWindow="-12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3" i="1" l="1"/>
  <c r="C32" i="1"/>
  <c r="E23" i="1" l="1"/>
  <c r="E13" i="1"/>
  <c r="E10" i="1"/>
  <c r="E9" i="1"/>
  <c r="F32" i="1"/>
  <c r="E32" i="1"/>
  <c r="F38" i="1"/>
  <c r="D30" i="1" l="1"/>
  <c r="D29" i="1" s="1"/>
  <c r="C17" i="1" l="1"/>
  <c r="D17" i="1" l="1"/>
  <c r="E11" i="1" l="1"/>
  <c r="E28" i="1"/>
  <c r="C30" i="1" l="1"/>
  <c r="C29" i="1" s="1"/>
  <c r="F40" i="1" l="1"/>
  <c r="E15" i="1"/>
  <c r="C16" i="1" l="1"/>
  <c r="C6" i="1"/>
  <c r="C4" i="1" l="1"/>
  <c r="D16" i="1"/>
  <c r="D6" i="1" l="1"/>
  <c r="E6" i="1" s="1"/>
  <c r="D4" i="1" l="1"/>
  <c r="D41" i="1" s="1"/>
  <c r="C41" i="1" l="1"/>
  <c r="E41" i="1" s="1"/>
  <c r="E7" i="1" l="1"/>
  <c r="F7" i="1"/>
  <c r="E8" i="1"/>
  <c r="F8" i="1"/>
  <c r="F9" i="1"/>
  <c r="F10" i="1"/>
  <c r="F11" i="1"/>
  <c r="E12" i="1"/>
  <c r="F12" i="1"/>
  <c r="F13" i="1"/>
  <c r="E14" i="1"/>
  <c r="F14" i="1"/>
  <c r="F15" i="1"/>
  <c r="F18" i="1"/>
  <c r="E19" i="1"/>
  <c r="F19" i="1"/>
  <c r="E20" i="1"/>
  <c r="F20" i="1"/>
  <c r="E22" i="1"/>
  <c r="F22" i="1"/>
  <c r="F23" i="1"/>
  <c r="E24" i="1"/>
  <c r="F24" i="1"/>
  <c r="E25" i="1"/>
  <c r="F25" i="1"/>
  <c r="E26" i="1"/>
  <c r="F26" i="1"/>
  <c r="E27" i="1"/>
  <c r="F27" i="1"/>
  <c r="F28" i="1"/>
  <c r="E31" i="1"/>
  <c r="F31" i="1"/>
  <c r="E33" i="1"/>
  <c r="F33" i="1"/>
  <c r="F34" i="1"/>
  <c r="F36" i="1"/>
  <c r="F37" i="1"/>
  <c r="F39" i="1"/>
  <c r="E40" i="1"/>
  <c r="F6" i="1" l="1"/>
  <c r="F30" i="1"/>
  <c r="E30" i="1"/>
  <c r="F16" i="1"/>
  <c r="E29" i="1"/>
  <c r="F17" i="1"/>
  <c r="E17" i="1"/>
  <c r="F29" i="1"/>
  <c r="E16" i="1"/>
  <c r="E4" i="1" l="1"/>
  <c r="F4" i="1"/>
  <c r="F41" i="1" l="1"/>
</calcChain>
</file>

<file path=xl/sharedStrings.xml><?xml version="1.0" encoding="utf-8"?>
<sst xmlns="http://schemas.openxmlformats.org/spreadsheetml/2006/main" count="96" uniqueCount="88">
  <si>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</si>
  <si>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</si>
  <si>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</si>
  <si>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</si>
  <si>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</si>
  <si>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</si>
  <si>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</si>
  <si>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</si>
  <si>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</si>
  <si>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</si>
  <si>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</si>
  <si>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</si>
  <si>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</si>
  <si>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</si>
  <si>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</si>
  <si>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</si>
  <si>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</si>
  <si>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</si>
  <si>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</si>
  <si>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</si>
  <si>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</si>
  <si>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</si>
  <si>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</si>
  <si>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</si>
  <si>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</si>
  <si>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</si>
  <si>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</si>
  <si>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</si>
  <si>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</si>
  <si>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</si>
  <si>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</si>
  <si>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</si>
  <si>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</si>
  <si>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</si>
  <si>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</si>
  <si>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</si>
  <si>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</si>
  <si>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</si>
  <si>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</si>
  <si>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</si>
  <si>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</si>
  <si>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</si>
  <si>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</si>
  <si>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</si>
  <si>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</si>
  <si>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</si>
  <si>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</si>
  <si>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</si>
  <si>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</si>
  <si>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</si>
  <si>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</si>
  <si>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</si>
  <si>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</si>
  <si>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</si>
  <si>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</si>
  <si>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</si>
  <si>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</si>
  <si>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</si>
  <si>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</si>
  <si>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</si>
  <si>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</si>
  <si>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</si>
  <si>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</si>
  <si>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</si>
  <si>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</si>
  <si>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</si>
  <si>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</si>
  <si>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</si>
  <si>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</si>
  <si>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</si>
  <si>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</si>
  <si>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</si>
  <si>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</si>
  <si>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</si>
  <si>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</si>
  <si>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</si>
  <si>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</si>
  <si>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</si>
  <si>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</si>
  <si>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</si>
  <si>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</si>
  <si>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</si>
  <si>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</si>
  <si>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2023/2024 гг.</t>
  </si>
  <si>
    <t>Перечисления для осуществления возврата</t>
  </si>
  <si>
    <t>2 08 00000 00 0000 000</t>
  </si>
  <si>
    <t>Исполнено на 01.05.2023 г., тыс. руб.</t>
  </si>
  <si>
    <t>Исполнено на 01.05.2024 г.,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</si>
</sst>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7" borderId="1" xfId="0" applyFont="1" applyFill="1" applyBorder="1" applyAlignment="1" applyProtection="1">
      <alignment horizontal="center" vertical="center" wrapText="1"/>
    </xf>
    <xf numFmtId="49" fontId="4" fillId="7" borderId="1" xfId="0" applyNumberFormat="1" applyFont="1" applyFill="1" applyBorder="1" applyAlignment="1" applyProtection="1">
      <alignment horizontal="center" vertical="center" wrapText="1"/>
    </xf>
    <xf numFmtId="0" fontId="4" fillId="7" borderId="1" xfId="0" applyNumberFormat="1" applyFont="1" applyFill="1" applyBorder="1" applyAlignment="1" applyProtection="1">
      <alignment horizontal="center" vertical="center" wrapText="1"/>
    </xf>
    <xf numFmtId="3" fontId="4" fillId="7" borderId="1" xfId="0" applyNumberFormat="1" applyFont="1" applyFill="1" applyBorder="1" applyAlignment="1" applyProtection="1">
      <alignment horizontal="center" vertical="center" wrapText="1"/>
    </xf>
    <xf numFmtId="0" fontId="2" fillId="7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C22" sqref="C22"/>
    </sheetView>
  </sheetViews>
  <sheetFormatPr defaultColWidth="9.140625" defaultRowHeight="15" x14ac:dyDescent="0.25"/>
  <cols>
    <col min="1" max="1" width="47.42578125" style="31" customWidth="1"/>
    <col min="2" max="2" width="18.5703125" style="32" customWidth="1"/>
    <col min="3" max="3" width="15.5703125" style="1" customWidth="1"/>
    <col min="4" max="4" width="15.7109375" style="1" customWidth="1"/>
    <col min="5" max="5" width="12" style="30" customWidth="1"/>
    <col min="6" max="6" width="11.42578125" style="35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1" t="s">
        <v>83</v>
      </c>
      <c r="B1" s="61"/>
      <c r="C1" s="61"/>
      <c r="D1" s="61"/>
      <c r="E1" s="61"/>
      <c r="F1" s="61"/>
    </row>
    <row r="2" spans="1:6" ht="61.5" customHeight="1" x14ac:dyDescent="0.25">
      <c r="A2" s="2" t="s">
        <v>0</v>
      </c>
      <c r="B2" s="3" t="s">
        <v>1</v>
      </c>
      <c r="C2" s="2" t="s">
        <v>86</v>
      </c>
      <c r="D2" s="2" t="s">
        <v>87</v>
      </c>
      <c r="E2" s="4" t="s">
        <v>2</v>
      </c>
      <c r="F2" s="33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40">
        <f>C6+C16</f>
        <v>160592</v>
      </c>
      <c r="D4" s="40">
        <f>D6+D16</f>
        <v>237109</v>
      </c>
      <c r="E4" s="48">
        <f>D4/C4</f>
        <v>1.4764683172262629</v>
      </c>
      <c r="F4" s="40">
        <f>D4-C4</f>
        <v>76517</v>
      </c>
    </row>
    <row r="5" spans="1:6" x14ac:dyDescent="0.25">
      <c r="A5" s="7" t="s">
        <v>5</v>
      </c>
      <c r="B5" s="8"/>
      <c r="C5" s="53"/>
      <c r="D5" s="41"/>
      <c r="E5" s="39"/>
      <c r="F5" s="15"/>
    </row>
    <row r="6" spans="1:6" s="12" customFormat="1" x14ac:dyDescent="0.2">
      <c r="A6" s="9" t="s">
        <v>6</v>
      </c>
      <c r="B6" s="10"/>
      <c r="C6" s="42">
        <f>SUM(C7:C15)</f>
        <v>139760</v>
      </c>
      <c r="D6" s="42">
        <f>SUM(D7:D15)</f>
        <v>183189</v>
      </c>
      <c r="E6" s="49">
        <f>D6/C6</f>
        <v>1.3107398397252432</v>
      </c>
      <c r="F6" s="42">
        <f t="shared" ref="F6:F20" si="0">D6-C6</f>
        <v>43429</v>
      </c>
    </row>
    <row r="7" spans="1:6" s="17" customFormat="1" x14ac:dyDescent="0.2">
      <c r="A7" s="13" t="s">
        <v>7</v>
      </c>
      <c r="B7" s="14" t="s">
        <v>8</v>
      </c>
      <c r="C7" s="15">
        <v>87337</v>
      </c>
      <c r="D7" s="15">
        <v>112675</v>
      </c>
      <c r="E7" s="11">
        <f t="shared" ref="E7:E17" si="1">D7/C7</f>
        <v>1.2901175904828424</v>
      </c>
      <c r="F7" s="15">
        <f t="shared" si="0"/>
        <v>25338</v>
      </c>
    </row>
    <row r="8" spans="1:6" s="17" customFormat="1" ht="30" x14ac:dyDescent="0.2">
      <c r="A8" s="13" t="s">
        <v>60</v>
      </c>
      <c r="B8" s="14" t="s">
        <v>55</v>
      </c>
      <c r="C8" s="15">
        <v>12559</v>
      </c>
      <c r="D8" s="15">
        <v>10802</v>
      </c>
      <c r="E8" s="11">
        <f t="shared" si="1"/>
        <v>0.86010032645911294</v>
      </c>
      <c r="F8" s="15">
        <f t="shared" si="0"/>
        <v>-1757</v>
      </c>
    </row>
    <row r="9" spans="1:6" s="17" customFormat="1" ht="30" x14ac:dyDescent="0.2">
      <c r="A9" s="13" t="s">
        <v>61</v>
      </c>
      <c r="B9" s="14" t="s">
        <v>45</v>
      </c>
      <c r="C9" s="15">
        <v>-455</v>
      </c>
      <c r="D9" s="15">
        <v>28</v>
      </c>
      <c r="E9" s="11">
        <f t="shared" si="1"/>
        <v>-6.1538461538461542E-2</v>
      </c>
      <c r="F9" s="15">
        <f t="shared" si="0"/>
        <v>483</v>
      </c>
    </row>
    <row r="10" spans="1:6" s="17" customFormat="1" x14ac:dyDescent="0.2">
      <c r="A10" s="13" t="s">
        <v>9</v>
      </c>
      <c r="B10" s="14" t="s">
        <v>46</v>
      </c>
      <c r="C10" s="15">
        <v>34</v>
      </c>
      <c r="D10" s="15">
        <v>93</v>
      </c>
      <c r="E10" s="11">
        <f t="shared" si="1"/>
        <v>2.7352941176470589</v>
      </c>
      <c r="F10" s="15">
        <f t="shared" si="0"/>
        <v>59</v>
      </c>
    </row>
    <row r="11" spans="1:6" s="17" customFormat="1" ht="27" customHeight="1" x14ac:dyDescent="0.2">
      <c r="A11" s="13" t="s">
        <v>62</v>
      </c>
      <c r="B11" s="14" t="s">
        <v>59</v>
      </c>
      <c r="C11" s="15">
        <v>6363</v>
      </c>
      <c r="D11" s="15">
        <v>15441</v>
      </c>
      <c r="E11" s="11">
        <f>D11/C11</f>
        <v>2.4266855256954267</v>
      </c>
      <c r="F11" s="15">
        <f t="shared" si="0"/>
        <v>9078</v>
      </c>
    </row>
    <row r="12" spans="1:6" s="17" customFormat="1" ht="14.25" customHeight="1" x14ac:dyDescent="0.2">
      <c r="A12" s="13" t="s">
        <v>10</v>
      </c>
      <c r="B12" s="14" t="s">
        <v>11</v>
      </c>
      <c r="C12" s="15">
        <v>1224</v>
      </c>
      <c r="D12" s="15">
        <v>4768</v>
      </c>
      <c r="E12" s="11">
        <f t="shared" si="1"/>
        <v>3.8954248366013071</v>
      </c>
      <c r="F12" s="15">
        <f t="shared" si="0"/>
        <v>3544</v>
      </c>
    </row>
    <row r="13" spans="1:6" s="17" customFormat="1" x14ac:dyDescent="0.2">
      <c r="A13" s="13" t="s">
        <v>12</v>
      </c>
      <c r="B13" s="14" t="s">
        <v>13</v>
      </c>
      <c r="C13" s="15">
        <v>29692</v>
      </c>
      <c r="D13" s="15">
        <v>35317</v>
      </c>
      <c r="E13" s="11">
        <f t="shared" si="1"/>
        <v>1.1894449683416408</v>
      </c>
      <c r="F13" s="15">
        <f t="shared" si="0"/>
        <v>5625</v>
      </c>
    </row>
    <row r="14" spans="1:6" s="17" customFormat="1" x14ac:dyDescent="0.2">
      <c r="A14" s="13" t="s">
        <v>14</v>
      </c>
      <c r="B14" s="14" t="s">
        <v>15</v>
      </c>
      <c r="C14" s="15">
        <v>2992</v>
      </c>
      <c r="D14" s="15">
        <v>4065</v>
      </c>
      <c r="E14" s="11">
        <f t="shared" si="1"/>
        <v>1.3586229946524064</v>
      </c>
      <c r="F14" s="15">
        <f t="shared" si="0"/>
        <v>1073</v>
      </c>
    </row>
    <row r="15" spans="1:6" s="17" customFormat="1" ht="27" customHeight="1" x14ac:dyDescent="0.2">
      <c r="A15" s="13" t="s">
        <v>16</v>
      </c>
      <c r="B15" s="14" t="s">
        <v>17</v>
      </c>
      <c r="C15" s="15">
        <v>14</v>
      </c>
      <c r="D15" s="15">
        <v>0</v>
      </c>
      <c r="E15" s="11">
        <f t="shared" si="1"/>
        <v>0</v>
      </c>
      <c r="F15" s="15">
        <f t="shared" si="0"/>
        <v>-14</v>
      </c>
    </row>
    <row r="16" spans="1:6" s="18" customFormat="1" x14ac:dyDescent="0.2">
      <c r="A16" s="9" t="s">
        <v>18</v>
      </c>
      <c r="B16" s="10"/>
      <c r="C16" s="42">
        <f>C17+C23+C24+C25+C26+C27+C28</f>
        <v>20832</v>
      </c>
      <c r="D16" s="42">
        <f>D17+D23+D24+D25+D26+D27+D28</f>
        <v>53920</v>
      </c>
      <c r="E16" s="49">
        <f t="shared" si="1"/>
        <v>2.5883256528417817</v>
      </c>
      <c r="F16" s="42">
        <f t="shared" si="0"/>
        <v>33088</v>
      </c>
    </row>
    <row r="17" spans="1:6" s="12" customFormat="1" ht="42.75" customHeight="1" x14ac:dyDescent="0.2">
      <c r="A17" s="19" t="s">
        <v>19</v>
      </c>
      <c r="B17" s="20" t="s">
        <v>20</v>
      </c>
      <c r="C17" s="15">
        <f>SUM(C18:C22)</f>
        <v>9939</v>
      </c>
      <c r="D17" s="15">
        <f>SUM(D18:D22)</f>
        <v>11600</v>
      </c>
      <c r="E17" s="11">
        <f t="shared" si="1"/>
        <v>1.167119428513935</v>
      </c>
      <c r="F17" s="15">
        <f t="shared" si="0"/>
        <v>1661</v>
      </c>
    </row>
    <row r="18" spans="1:6" s="12" customFormat="1" ht="33.6" hidden="1" customHeight="1" x14ac:dyDescent="0.2">
      <c r="A18" s="19" t="s">
        <v>64</v>
      </c>
      <c r="B18" s="20" t="s">
        <v>63</v>
      </c>
      <c r="C18" s="16">
        <v>0</v>
      </c>
      <c r="D18" s="15">
        <v>0</v>
      </c>
      <c r="E18" s="11" t="s">
        <v>47</v>
      </c>
      <c r="F18" s="15">
        <f t="shared" si="0"/>
        <v>0</v>
      </c>
    </row>
    <row r="19" spans="1:6" s="17" customFormat="1" ht="24" customHeight="1" x14ac:dyDescent="0.2">
      <c r="A19" s="13" t="s">
        <v>21</v>
      </c>
      <c r="B19" s="14" t="s">
        <v>22</v>
      </c>
      <c r="C19" s="15">
        <v>4323</v>
      </c>
      <c r="D19" s="60">
        <v>5999</v>
      </c>
      <c r="E19" s="11">
        <f>D19/C19</f>
        <v>1.3876937312051816</v>
      </c>
      <c r="F19" s="15">
        <f t="shared" si="0"/>
        <v>1676</v>
      </c>
    </row>
    <row r="20" spans="1:6" s="17" customFormat="1" ht="22.5" x14ac:dyDescent="0.2">
      <c r="A20" s="13" t="s">
        <v>23</v>
      </c>
      <c r="B20" s="14" t="s">
        <v>24</v>
      </c>
      <c r="C20" s="16">
        <v>3876</v>
      </c>
      <c r="D20" s="16">
        <v>3736</v>
      </c>
      <c r="E20" s="11">
        <f>D20/C20</f>
        <v>0.96388028895768829</v>
      </c>
      <c r="F20" s="15">
        <f t="shared" si="0"/>
        <v>-140</v>
      </c>
    </row>
    <row r="21" spans="1:6" s="17" customFormat="1" ht="30" hidden="1" x14ac:dyDescent="0.2">
      <c r="A21" s="13" t="s">
        <v>74</v>
      </c>
      <c r="B21" s="14" t="s">
        <v>75</v>
      </c>
      <c r="C21" s="16">
        <v>0</v>
      </c>
      <c r="D21" s="16">
        <v>0</v>
      </c>
      <c r="E21" s="11" t="s">
        <v>47</v>
      </c>
      <c r="F21" s="51" t="s">
        <v>47</v>
      </c>
    </row>
    <row r="22" spans="1:6" s="17" customFormat="1" ht="22.5" customHeight="1" x14ac:dyDescent="0.2">
      <c r="A22" s="13" t="s">
        <v>79</v>
      </c>
      <c r="B22" s="14"/>
      <c r="C22" s="16">
        <v>1740</v>
      </c>
      <c r="D22" s="16">
        <v>1865</v>
      </c>
      <c r="E22" s="11">
        <f t="shared" ref="E22:E33" si="2">D22/C22</f>
        <v>1.0718390804597702</v>
      </c>
      <c r="F22" s="15">
        <f t="shared" ref="F22:F41" si="3">D22-C22</f>
        <v>125</v>
      </c>
    </row>
    <row r="23" spans="1:6" s="17" customFormat="1" ht="27.75" customHeight="1" x14ac:dyDescent="0.2">
      <c r="A23" s="13" t="s">
        <v>25</v>
      </c>
      <c r="B23" s="14" t="s">
        <v>26</v>
      </c>
      <c r="C23" s="16">
        <v>370</v>
      </c>
      <c r="D23" s="16">
        <v>177</v>
      </c>
      <c r="E23" s="11">
        <f t="shared" si="2"/>
        <v>0.47837837837837838</v>
      </c>
      <c r="F23" s="15">
        <f t="shared" si="3"/>
        <v>-193</v>
      </c>
    </row>
    <row r="24" spans="1:6" s="17" customFormat="1" ht="30" x14ac:dyDescent="0.2">
      <c r="A24" s="13" t="s">
        <v>27</v>
      </c>
      <c r="B24" s="14" t="s">
        <v>28</v>
      </c>
      <c r="C24" s="16">
        <v>680</v>
      </c>
      <c r="D24" s="16">
        <v>356</v>
      </c>
      <c r="E24" s="11">
        <f t="shared" si="2"/>
        <v>0.52352941176470591</v>
      </c>
      <c r="F24" s="15">
        <f t="shared" si="3"/>
        <v>-324</v>
      </c>
    </row>
    <row r="25" spans="1:6" s="17" customFormat="1" ht="16.149999999999999" customHeight="1" x14ac:dyDescent="0.2">
      <c r="A25" s="13" t="s">
        <v>48</v>
      </c>
      <c r="B25" s="14" t="s">
        <v>49</v>
      </c>
      <c r="C25" s="16">
        <v>828</v>
      </c>
      <c r="D25" s="16">
        <v>19182</v>
      </c>
      <c r="E25" s="11">
        <f t="shared" si="2"/>
        <v>23.166666666666668</v>
      </c>
      <c r="F25" s="15">
        <f t="shared" si="3"/>
        <v>18354</v>
      </c>
    </row>
    <row r="26" spans="1:6" s="17" customFormat="1" ht="16.899999999999999" customHeight="1" x14ac:dyDescent="0.2">
      <c r="A26" s="13" t="s">
        <v>29</v>
      </c>
      <c r="B26" s="14" t="s">
        <v>50</v>
      </c>
      <c r="C26" s="16">
        <v>8209</v>
      </c>
      <c r="D26" s="16">
        <v>19841</v>
      </c>
      <c r="E26" s="11">
        <f t="shared" si="2"/>
        <v>2.4169813619198441</v>
      </c>
      <c r="F26" s="15">
        <f t="shared" si="3"/>
        <v>11632</v>
      </c>
    </row>
    <row r="27" spans="1:6" s="17" customFormat="1" x14ac:dyDescent="0.2">
      <c r="A27" s="13" t="s">
        <v>30</v>
      </c>
      <c r="B27" s="14" t="s">
        <v>31</v>
      </c>
      <c r="C27" s="16">
        <v>293</v>
      </c>
      <c r="D27" s="16">
        <v>1171</v>
      </c>
      <c r="E27" s="11">
        <f t="shared" si="2"/>
        <v>3.9965870307167237</v>
      </c>
      <c r="F27" s="15">
        <f t="shared" si="3"/>
        <v>878</v>
      </c>
    </row>
    <row r="28" spans="1:6" s="17" customFormat="1" x14ac:dyDescent="0.2">
      <c r="A28" s="13" t="s">
        <v>32</v>
      </c>
      <c r="B28" s="14" t="s">
        <v>33</v>
      </c>
      <c r="C28" s="16">
        <v>513</v>
      </c>
      <c r="D28" s="16">
        <v>1593</v>
      </c>
      <c r="E28" s="11">
        <f t="shared" si="2"/>
        <v>3.1052631578947367</v>
      </c>
      <c r="F28" s="15">
        <f t="shared" si="3"/>
        <v>1080</v>
      </c>
    </row>
    <row r="29" spans="1:6" s="22" customFormat="1" ht="15" customHeight="1" x14ac:dyDescent="0.2">
      <c r="A29" s="21" t="s">
        <v>54</v>
      </c>
      <c r="B29" s="6" t="s">
        <v>36</v>
      </c>
      <c r="C29" s="40">
        <f>C30+C36+C37+C39+C40+C35</f>
        <v>554258</v>
      </c>
      <c r="D29" s="40">
        <f>D30+D36+D37+D39+D40+D35+D38</f>
        <v>416879</v>
      </c>
      <c r="E29" s="48">
        <f t="shared" si="2"/>
        <v>0.75213889560457403</v>
      </c>
      <c r="F29" s="40">
        <f t="shared" si="3"/>
        <v>-137379</v>
      </c>
    </row>
    <row r="30" spans="1:6" s="22" customFormat="1" ht="30" x14ac:dyDescent="0.2">
      <c r="A30" s="36" t="s">
        <v>69</v>
      </c>
      <c r="B30" s="37" t="s">
        <v>51</v>
      </c>
      <c r="C30" s="15">
        <f>C31+C32+C33+C34</f>
        <v>556821</v>
      </c>
      <c r="D30" s="38">
        <f>D31+D32+D33+D34</f>
        <v>419654</v>
      </c>
      <c r="E30" s="44">
        <f t="shared" si="2"/>
        <v>0.7536605120855715</v>
      </c>
      <c r="F30" s="15">
        <f t="shared" si="3"/>
        <v>-137167</v>
      </c>
    </row>
    <row r="31" spans="1:6" s="22" customFormat="1" ht="30" x14ac:dyDescent="0.2">
      <c r="A31" s="52" t="s">
        <v>65</v>
      </c>
      <c r="B31" s="37" t="s">
        <v>70</v>
      </c>
      <c r="C31" s="38">
        <v>91793</v>
      </c>
      <c r="D31" s="38">
        <v>60984</v>
      </c>
      <c r="E31" s="44">
        <f t="shared" si="2"/>
        <v>0.66436438508382989</v>
      </c>
      <c r="F31" s="15">
        <f t="shared" si="3"/>
        <v>-30809</v>
      </c>
    </row>
    <row r="32" spans="1:6" s="22" customFormat="1" ht="30" x14ac:dyDescent="0.2">
      <c r="A32" s="36" t="s">
        <v>66</v>
      </c>
      <c r="B32" s="37" t="s">
        <v>71</v>
      </c>
      <c r="C32" s="38">
        <f>396+3435+13937</f>
        <v>17768</v>
      </c>
      <c r="D32" s="38">
        <v>21021</v>
      </c>
      <c r="E32" s="44">
        <f t="shared" si="2"/>
        <v>1.1830819450697885</v>
      </c>
      <c r="F32" s="15">
        <f>D32-C32</f>
        <v>3253</v>
      </c>
    </row>
    <row r="33" spans="1:6" s="22" customFormat="1" ht="30" x14ac:dyDescent="0.2">
      <c r="A33" s="36" t="s">
        <v>67</v>
      </c>
      <c r="B33" s="37" t="s">
        <v>72</v>
      </c>
      <c r="C33" s="38">
        <f>345986+101094</f>
        <v>447080</v>
      </c>
      <c r="D33" s="38">
        <v>336549</v>
      </c>
      <c r="E33" s="44">
        <f t="shared" si="2"/>
        <v>0.75277131609555337</v>
      </c>
      <c r="F33" s="15">
        <f t="shared" si="3"/>
        <v>-110531</v>
      </c>
    </row>
    <row r="34" spans="1:6" s="22" customFormat="1" x14ac:dyDescent="0.2">
      <c r="A34" s="36" t="s">
        <v>68</v>
      </c>
      <c r="B34" s="37" t="s">
        <v>73</v>
      </c>
      <c r="C34" s="38">
        <v>180</v>
      </c>
      <c r="D34" s="38">
        <v>1100</v>
      </c>
      <c r="E34" s="44" t="s">
        <v>47</v>
      </c>
      <c r="F34" s="15">
        <f t="shared" si="3"/>
        <v>920</v>
      </c>
    </row>
    <row r="35" spans="1:6" s="22" customFormat="1" ht="45" x14ac:dyDescent="0.2">
      <c r="A35" s="36" t="s">
        <v>76</v>
      </c>
      <c r="B35" s="37" t="s">
        <v>77</v>
      </c>
      <c r="C35" s="59">
        <v>0</v>
      </c>
      <c r="D35" s="59">
        <v>0</v>
      </c>
      <c r="E35" s="44" t="s">
        <v>78</v>
      </c>
      <c r="F35" s="51" t="s">
        <v>47</v>
      </c>
    </row>
    <row r="36" spans="1:6" s="22" customFormat="1" ht="45" x14ac:dyDescent="0.2">
      <c r="A36" s="36" t="s">
        <v>56</v>
      </c>
      <c r="B36" s="37" t="s">
        <v>57</v>
      </c>
      <c r="C36" s="15">
        <v>0</v>
      </c>
      <c r="D36" s="15">
        <v>0</v>
      </c>
      <c r="E36" s="44" t="s">
        <v>78</v>
      </c>
      <c r="F36" s="15">
        <f t="shared" si="3"/>
        <v>0</v>
      </c>
    </row>
    <row r="37" spans="1:6" s="22" customFormat="1" ht="30" x14ac:dyDescent="0.2">
      <c r="A37" s="36" t="s">
        <v>52</v>
      </c>
      <c r="B37" s="37" t="s">
        <v>53</v>
      </c>
      <c r="C37" s="15">
        <v>0</v>
      </c>
      <c r="D37" s="15">
        <v>0</v>
      </c>
      <c r="E37" s="44" t="s">
        <v>78</v>
      </c>
      <c r="F37" s="15">
        <f t="shared" si="3"/>
        <v>0</v>
      </c>
    </row>
    <row r="38" spans="1:6" s="22" customFormat="1" x14ac:dyDescent="0.2">
      <c r="A38" s="36" t="s">
        <v>84</v>
      </c>
      <c r="B38" s="37" t="s">
        <v>85</v>
      </c>
      <c r="C38" s="15">
        <v>0</v>
      </c>
      <c r="D38" s="15">
        <v>0</v>
      </c>
      <c r="E38" s="44" t="s">
        <v>78</v>
      </c>
      <c r="F38" s="15">
        <f t="shared" si="3"/>
        <v>0</v>
      </c>
    </row>
    <row r="39" spans="1:6" s="22" customFormat="1" ht="30" x14ac:dyDescent="0.2">
      <c r="A39" s="13" t="s">
        <v>34</v>
      </c>
      <c r="B39" s="14" t="s">
        <v>43</v>
      </c>
      <c r="C39" s="38">
        <v>3742</v>
      </c>
      <c r="D39" s="38">
        <v>3740</v>
      </c>
      <c r="E39" s="44" t="s">
        <v>47</v>
      </c>
      <c r="F39" s="15">
        <f t="shared" si="3"/>
        <v>-2</v>
      </c>
    </row>
    <row r="40" spans="1:6" s="25" customFormat="1" ht="30" x14ac:dyDescent="0.2">
      <c r="A40" s="13" t="s">
        <v>35</v>
      </c>
      <c r="B40" s="14" t="s">
        <v>44</v>
      </c>
      <c r="C40" s="38">
        <v>-6305</v>
      </c>
      <c r="D40" s="38">
        <v>-6515</v>
      </c>
      <c r="E40" s="44">
        <f>D40/C40</f>
        <v>1.0333068992862808</v>
      </c>
      <c r="F40" s="15">
        <f>D40-C40</f>
        <v>-210</v>
      </c>
    </row>
    <row r="41" spans="1:6" x14ac:dyDescent="0.25">
      <c r="A41" s="23" t="s">
        <v>37</v>
      </c>
      <c r="B41" s="24"/>
      <c r="C41" s="43">
        <f>C29+C4</f>
        <v>714850</v>
      </c>
      <c r="D41" s="43">
        <f>D29+D4</f>
        <v>653988</v>
      </c>
      <c r="E41" s="50">
        <f>D41/C41</f>
        <v>0.91486046023641321</v>
      </c>
      <c r="F41" s="43">
        <f t="shared" si="3"/>
        <v>-60862</v>
      </c>
    </row>
    <row r="42" spans="1:6" x14ac:dyDescent="0.25">
      <c r="A42" s="45" t="s">
        <v>38</v>
      </c>
      <c r="B42" s="46"/>
      <c r="C42" s="26"/>
      <c r="D42" s="26"/>
      <c r="E42" s="27"/>
      <c r="F42" s="34"/>
    </row>
    <row r="43" spans="1:6" ht="15" hidden="1" customHeight="1" x14ac:dyDescent="0.25">
      <c r="A43" s="28" t="s">
        <v>39</v>
      </c>
      <c r="B43" s="29"/>
      <c r="D43" s="47"/>
    </row>
    <row r="44" spans="1:6" ht="15" customHeight="1" x14ac:dyDescent="0.25">
      <c r="A44" s="28" t="s">
        <v>40</v>
      </c>
      <c r="B44" s="29"/>
    </row>
    <row r="45" spans="1:6" ht="13.9" customHeight="1" x14ac:dyDescent="0.25">
      <c r="A45" s="62" t="s">
        <v>41</v>
      </c>
      <c r="B45" s="62"/>
    </row>
    <row r="46" spans="1:6" ht="13.9" hidden="1" customHeight="1" x14ac:dyDescent="0.25">
      <c r="A46" s="62" t="s">
        <v>42</v>
      </c>
      <c r="B46" s="62"/>
    </row>
    <row r="47" spans="1:6" x14ac:dyDescent="0.25">
      <c r="A47" s="28"/>
      <c r="B47" s="29"/>
    </row>
    <row r="48" spans="1:6" x14ac:dyDescent="0.25">
      <c r="A48" s="28"/>
      <c r="B48" s="29"/>
    </row>
    <row r="49" spans="1:2" x14ac:dyDescent="0.25">
      <c r="A49" s="28"/>
      <c r="B49" s="29"/>
    </row>
    <row r="50" spans="1:2" x14ac:dyDescent="0.25">
      <c r="A50" s="28"/>
      <c r="B50" s="29"/>
    </row>
    <row r="51" spans="1:2" x14ac:dyDescent="0.25">
      <c r="A51" s="28"/>
      <c r="B51" s="29"/>
    </row>
    <row r="52" spans="1:2" x14ac:dyDescent="0.25">
      <c r="A52" s="28"/>
      <c r="B52" s="29"/>
    </row>
    <row r="53" spans="1:2" x14ac:dyDescent="0.25">
      <c r="A53" s="28"/>
      <c r="B53" s="29"/>
    </row>
    <row r="54" spans="1:2" x14ac:dyDescent="0.25">
      <c r="A54" s="28"/>
      <c r="B54" s="29"/>
    </row>
    <row r="55" spans="1:2" x14ac:dyDescent="0.25">
      <c r="A55" s="28"/>
      <c r="B55" s="29"/>
    </row>
    <row r="56" spans="1:2" x14ac:dyDescent="0.25">
      <c r="A56" s="28"/>
      <c r="B56" s="29"/>
    </row>
    <row r="57" spans="1:2" x14ac:dyDescent="0.25">
      <c r="A57" s="28"/>
      <c r="B57" s="29"/>
    </row>
    <row r="58" spans="1:2" x14ac:dyDescent="0.25">
      <c r="A58" s="28"/>
      <c r="B58" s="29"/>
    </row>
    <row r="59" spans="1:2" x14ac:dyDescent="0.25">
      <c r="A59" s="28"/>
      <c r="B59" s="29"/>
    </row>
    <row r="60" spans="1:2" x14ac:dyDescent="0.25">
      <c r="A60" s="28"/>
      <c r="B60" s="29"/>
    </row>
    <row r="61" spans="1:2" x14ac:dyDescent="0.25">
      <c r="A61" s="28"/>
      <c r="B61" s="29"/>
    </row>
    <row r="62" spans="1:2" x14ac:dyDescent="0.25">
      <c r="A62" s="28"/>
      <c r="B62" s="29"/>
    </row>
    <row r="63" spans="1:2" x14ac:dyDescent="0.25">
      <c r="A63" s="28"/>
      <c r="B63" s="29"/>
    </row>
    <row r="64" spans="1:2" x14ac:dyDescent="0.25">
      <c r="A64" s="28"/>
      <c r="B64" s="29"/>
    </row>
    <row r="65" spans="1:2" x14ac:dyDescent="0.25">
      <c r="A65" s="28"/>
      <c r="B65" s="29"/>
    </row>
    <row r="66" spans="1:2" x14ac:dyDescent="0.25">
      <c r="A66" s="28"/>
      <c r="B66" s="29"/>
    </row>
    <row r="67" spans="1:2" x14ac:dyDescent="0.25">
      <c r="A67" s="28"/>
      <c r="B67" s="29"/>
    </row>
    <row r="68" spans="1:2" x14ac:dyDescent="0.25">
      <c r="A68" s="28"/>
      <c r="B68" s="29"/>
    </row>
    <row r="69" spans="1:2" x14ac:dyDescent="0.25">
      <c r="A69" s="28"/>
      <c r="B69" s="29"/>
    </row>
    <row r="70" spans="1:2" x14ac:dyDescent="0.25">
      <c r="A70" s="28"/>
      <c r="B70" s="29"/>
    </row>
    <row r="71" spans="1:2" x14ac:dyDescent="0.25">
      <c r="A71" s="28"/>
      <c r="B71" s="29"/>
    </row>
    <row r="72" spans="1:2" x14ac:dyDescent="0.25">
      <c r="A72" s="28"/>
      <c r="B72" s="29"/>
    </row>
    <row r="73" spans="1:2" x14ac:dyDescent="0.25">
      <c r="A73" s="28"/>
      <c r="B73" s="29"/>
    </row>
    <row r="74" spans="1:2" x14ac:dyDescent="0.25">
      <c r="A74" s="28"/>
      <c r="B74" s="29"/>
    </row>
    <row r="75" spans="1:2" x14ac:dyDescent="0.25">
      <c r="A75" s="28"/>
      <c r="B75" s="29"/>
    </row>
    <row r="76" spans="1:2" x14ac:dyDescent="0.25">
      <c r="A76" s="28"/>
      <c r="B76" s="29"/>
    </row>
    <row r="77" spans="1:2" x14ac:dyDescent="0.25">
      <c r="A77" s="28"/>
      <c r="B77" s="29"/>
    </row>
    <row r="78" spans="1:2" x14ac:dyDescent="0.25">
      <c r="A78" s="28"/>
      <c r="B78" s="29"/>
    </row>
    <row r="79" spans="1:2" x14ac:dyDescent="0.25">
      <c r="A79" s="28"/>
      <c r="B79" s="29"/>
    </row>
    <row r="80" spans="1:2" x14ac:dyDescent="0.25">
      <c r="A80" s="28"/>
      <c r="B80" s="29"/>
    </row>
    <row r="81" spans="1:2" x14ac:dyDescent="0.25">
      <c r="A81" s="28"/>
      <c r="B81" s="29"/>
    </row>
    <row r="82" spans="1:2" x14ac:dyDescent="0.25">
      <c r="A82" s="28"/>
      <c r="B82" s="29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31496062992125984" footer="0.31496062992125984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2024-04-19T12:36:43Z</cp:lastPrinted>
  <dcterms:created xsi:type="dcterms:W3CDTF">2010-05-24T06:19:08Z</dcterms:created>
  <dcterms:modified xsi:type="dcterms:W3CDTF">2024-06-11T13:27:11Z</dcterms:modified>
</cp:coreProperties>
</file>